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6" tabRatio="500"/>
  </bookViews>
  <sheets>
    <sheet name="Обоснование НМЦ" sheetId="1" r:id="rId1"/>
  </sheets>
  <externalReferences>
    <externalReference r:id="rId2"/>
    <externalReference r:id="rId3"/>
    <externalReference r:id="rId4"/>
  </externalReferences>
  <definedNames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'Обоснование НМЦ'!$A$1:$T$38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R14" i="1" l="1"/>
  <c r="S14" i="1" s="1"/>
  <c r="S15" i="1" s="1"/>
  <c r="S16" i="1" s="1"/>
  <c r="Q14" i="1"/>
  <c r="T14" i="1" l="1"/>
</calcChain>
</file>

<file path=xl/sharedStrings.xml><?xml version="1.0" encoding="utf-8"?>
<sst xmlns="http://schemas.openxmlformats.org/spreadsheetml/2006/main" count="52" uniqueCount="49">
  <si>
    <t>Приложение №3</t>
  </si>
  <si>
    <t>к Положению о закупке товаров, рабо, услуг</t>
  </si>
  <si>
    <t>для нужд  ООО "Самарские коммунальные системы"</t>
  </si>
  <si>
    <t>Исходные данные о потребности:</t>
  </si>
  <si>
    <t xml:space="preserve">Наименование Общества - Заказчика </t>
  </si>
  <si>
    <t>ООО «Самарские коммунальные системы»</t>
  </si>
  <si>
    <t>Код подгруппы</t>
  </si>
  <si>
    <t>Наименование подгруппы</t>
  </si>
  <si>
    <t>№ п/п</t>
  </si>
  <si>
    <t>Код ЕНС</t>
  </si>
  <si>
    <t>Наименование потребности</t>
  </si>
  <si>
    <t>Ед. изм</t>
  </si>
  <si>
    <t>Кол-во к поставке</t>
  </si>
  <si>
    <t>Базовая цена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</si>
  <si>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</si>
  <si>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</si>
  <si>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</si>
  <si>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</si>
  <si>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</si>
  <si>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</si>
  <si>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</si>
  <si>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</si>
  <si>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</si>
  <si>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</si>
  <si>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</si>
  <si>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4</t>
  </si>
  <si>
    <t>Поставщик 5</t>
  </si>
  <si>
    <t>12.1.</t>
  </si>
  <si>
    <t>12.2.</t>
  </si>
  <si>
    <t>12.3.</t>
  </si>
  <si>
    <t>12.4.</t>
  </si>
  <si>
    <t>12.5.</t>
  </si>
  <si>
    <t>Насос ВВН 1-12 левое вращение</t>
  </si>
  <si>
    <t>шт</t>
  </si>
  <si>
    <t>Расчетная НМЦ</t>
  </si>
  <si>
    <t>НМЦ установлена Заказчиком</t>
  </si>
  <si>
    <t>Приложения:</t>
  </si>
  <si>
    <t>1.</t>
  </si>
  <si>
    <t>2.</t>
  </si>
  <si>
    <t>3.</t>
  </si>
  <si>
    <t>Исполнитель:</t>
  </si>
  <si>
    <t>Инженер по подготовке производства АТЦ</t>
  </si>
  <si>
    <t>Терехов М.А.</t>
  </si>
  <si>
    <t>дата</t>
  </si>
  <si>
    <t>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</si>
  <si>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</si>
  <si>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</si>
  <si>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</si>
  <si>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t>Примечание - пояснение в случае установления НМЦ отличной от расчетной: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</si>
</sst>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  <numFmt numFmtId="168" formatCode="dd/mm/yy"/>
  </numFmts>
  <fonts count="14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1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6" fontId="13" fillId="0" borderId="0" applyBorder="0" applyProtection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7" fontId="2" fillId="3" borderId="1" xfId="1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167" fontId="10" fillId="3" borderId="1" xfId="1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4" fillId="0" borderId="0" xfId="0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12" fillId="0" borderId="0" xfId="0" applyFont="1"/>
    <xf numFmtId="0" fontId="4" fillId="0" borderId="0" xfId="0" applyFont="1"/>
    <xf numFmtId="168" fontId="2" fillId="0" borderId="6" xfId="0" applyNumberFormat="1" applyFont="1" applyBorder="1" applyAlignment="1">
      <alignment horizontal="center"/>
    </xf>
    <xf numFmtId="0" fontId="2" fillId="0" borderId="0" xfId="0" applyFont="1" applyBorder="1" applyAlignment="1"/>
    <xf numFmtId="0" fontId="2" fillId="0" borderId="6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12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Пояснение" xfId="2" builtinId="53" customBuiltin="1"/>
    <cellStyle name="Финансовый" xfId="1" builtinId="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267120</xdr:colOff>
      <xdr:row>12</xdr:row>
      <xdr:rowOff>47160</xdr:rowOff>
    </xdr:from>
    <xdr:to>
      <xdr:col>18</xdr:col>
      <xdr:colOff>419040</xdr:colOff>
      <xdr:row>13</xdr:row>
      <xdr:rowOff>75960</xdr:rowOff>
    </xdr:to>
    <xdr:pic>
      <xdr:nvPicPr>
        <xdr:cNvPr id="2" name="Picture 6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7952840" y="3249360"/>
          <a:ext cx="151920" cy="228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18</xdr:col>
      <xdr:colOff>196920</xdr:colOff>
      <xdr:row>21</xdr:row>
      <xdr:rowOff>38160</xdr:rowOff>
    </xdr:from>
    <xdr:to>
      <xdr:col>19</xdr:col>
      <xdr:colOff>129600</xdr:colOff>
      <xdr:row>21</xdr:row>
      <xdr:rowOff>38520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882640" y="540252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18</xdr:col>
      <xdr:colOff>70200</xdr:colOff>
      <xdr:row>15</xdr:row>
      <xdr:rowOff>0</xdr:rowOff>
    </xdr:from>
    <xdr:to>
      <xdr:col>19</xdr:col>
      <xdr:colOff>2880</xdr:colOff>
      <xdr:row>15</xdr:row>
      <xdr:rowOff>360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755920" y="414504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18</xdr:col>
      <xdr:colOff>70200</xdr:colOff>
      <xdr:row>16</xdr:row>
      <xdr:rowOff>0</xdr:rowOff>
    </xdr:from>
    <xdr:to>
      <xdr:col>19</xdr:col>
      <xdr:colOff>2880</xdr:colOff>
      <xdr:row>16</xdr:row>
      <xdr:rowOff>360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755920" y="444996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18</xdr:col>
      <xdr:colOff>70200</xdr:colOff>
      <xdr:row>17</xdr:row>
      <xdr:rowOff>0</xdr:rowOff>
    </xdr:from>
    <xdr:to>
      <xdr:col>19</xdr:col>
      <xdr:colOff>2880</xdr:colOff>
      <xdr:row>17</xdr:row>
      <xdr:rowOff>360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755920" y="462132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18</xdr:col>
      <xdr:colOff>70200</xdr:colOff>
      <xdr:row>18</xdr:row>
      <xdr:rowOff>360</xdr:rowOff>
    </xdr:from>
    <xdr:to>
      <xdr:col>19</xdr:col>
      <xdr:colOff>2880</xdr:colOff>
      <xdr:row>18</xdr:row>
      <xdr:rowOff>720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755920" y="479304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18</xdr:col>
      <xdr:colOff>70200</xdr:colOff>
      <xdr:row>19</xdr:row>
      <xdr:rowOff>0</xdr:rowOff>
    </xdr:from>
    <xdr:to>
      <xdr:col>19</xdr:col>
      <xdr:colOff>2880</xdr:colOff>
      <xdr:row>19</xdr:row>
      <xdr:rowOff>360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755920" y="498348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18</xdr:col>
      <xdr:colOff>70200</xdr:colOff>
      <xdr:row>20</xdr:row>
      <xdr:rowOff>0</xdr:rowOff>
    </xdr:from>
    <xdr:to>
      <xdr:col>19</xdr:col>
      <xdr:colOff>2880</xdr:colOff>
      <xdr:row>20</xdr:row>
      <xdr:rowOff>360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755920" y="517392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18</xdr:col>
      <xdr:colOff>70200</xdr:colOff>
      <xdr:row>21</xdr:row>
      <xdr:rowOff>0</xdr:rowOff>
    </xdr:from>
    <xdr:to>
      <xdr:col>19</xdr:col>
      <xdr:colOff>2880</xdr:colOff>
      <xdr:row>21</xdr:row>
      <xdr:rowOff>360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755920" y="536436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18</xdr:col>
      <xdr:colOff>70200</xdr:colOff>
      <xdr:row>22</xdr:row>
      <xdr:rowOff>0</xdr:rowOff>
    </xdr:from>
    <xdr:to>
      <xdr:col>19</xdr:col>
      <xdr:colOff>2880</xdr:colOff>
      <xdr:row>22</xdr:row>
      <xdr:rowOff>360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755920" y="553572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18</xdr:col>
      <xdr:colOff>70200</xdr:colOff>
      <xdr:row>23</xdr:row>
      <xdr:rowOff>360</xdr:rowOff>
    </xdr:from>
    <xdr:to>
      <xdr:col>19</xdr:col>
      <xdr:colOff>2880</xdr:colOff>
      <xdr:row>23</xdr:row>
      <xdr:rowOff>720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755920" y="570744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18</xdr:col>
      <xdr:colOff>70200</xdr:colOff>
      <xdr:row>15</xdr:row>
      <xdr:rowOff>0</xdr:rowOff>
    </xdr:from>
    <xdr:to>
      <xdr:col>19</xdr:col>
      <xdr:colOff>2880</xdr:colOff>
      <xdr:row>15</xdr:row>
      <xdr:rowOff>360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755920" y="414504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18</xdr:col>
      <xdr:colOff>70200</xdr:colOff>
      <xdr:row>16</xdr:row>
      <xdr:rowOff>0</xdr:rowOff>
    </xdr:from>
    <xdr:to>
      <xdr:col>19</xdr:col>
      <xdr:colOff>2880</xdr:colOff>
      <xdr:row>16</xdr:row>
      <xdr:rowOff>360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755920" y="444996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18</xdr:col>
      <xdr:colOff>70200</xdr:colOff>
      <xdr:row>17</xdr:row>
      <xdr:rowOff>0</xdr:rowOff>
    </xdr:from>
    <xdr:to>
      <xdr:col>19</xdr:col>
      <xdr:colOff>2880</xdr:colOff>
      <xdr:row>17</xdr:row>
      <xdr:rowOff>360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755920" y="462132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18</xdr:col>
      <xdr:colOff>70200</xdr:colOff>
      <xdr:row>18</xdr:row>
      <xdr:rowOff>360</xdr:rowOff>
    </xdr:from>
    <xdr:to>
      <xdr:col>19</xdr:col>
      <xdr:colOff>2880</xdr:colOff>
      <xdr:row>18</xdr:row>
      <xdr:rowOff>720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755920" y="479304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18</xdr:col>
      <xdr:colOff>70200</xdr:colOff>
      <xdr:row>19</xdr:row>
      <xdr:rowOff>0</xdr:rowOff>
    </xdr:from>
    <xdr:to>
      <xdr:col>19</xdr:col>
      <xdr:colOff>2880</xdr:colOff>
      <xdr:row>19</xdr:row>
      <xdr:rowOff>360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755920" y="498348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18</xdr:col>
      <xdr:colOff>70200</xdr:colOff>
      <xdr:row>20</xdr:row>
      <xdr:rowOff>0</xdr:rowOff>
    </xdr:from>
    <xdr:to>
      <xdr:col>19</xdr:col>
      <xdr:colOff>2880</xdr:colOff>
      <xdr:row>20</xdr:row>
      <xdr:rowOff>360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755920" y="517392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18</xdr:col>
      <xdr:colOff>70200</xdr:colOff>
      <xdr:row>21</xdr:row>
      <xdr:rowOff>0</xdr:rowOff>
    </xdr:from>
    <xdr:to>
      <xdr:col>19</xdr:col>
      <xdr:colOff>2880</xdr:colOff>
      <xdr:row>21</xdr:row>
      <xdr:rowOff>360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755920" y="536436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18</xdr:col>
      <xdr:colOff>70200</xdr:colOff>
      <xdr:row>22</xdr:row>
      <xdr:rowOff>0</xdr:rowOff>
    </xdr:from>
    <xdr:to>
      <xdr:col>19</xdr:col>
      <xdr:colOff>2880</xdr:colOff>
      <xdr:row>22</xdr:row>
      <xdr:rowOff>360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755920" y="553572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18</xdr:col>
      <xdr:colOff>70200</xdr:colOff>
      <xdr:row>23</xdr:row>
      <xdr:rowOff>360</xdr:rowOff>
    </xdr:from>
    <xdr:to>
      <xdr:col>19</xdr:col>
      <xdr:colOff>2880</xdr:colOff>
      <xdr:row>23</xdr:row>
      <xdr:rowOff>720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755920" y="5707440"/>
          <a:ext cx="84024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36"/>
  <sheetViews>
    <sheetView tabSelected="1" view="pageBreakPreview" zoomScale="70" zoomScaleNormal="70" zoomScaleSheetLayoutView="70" workbookViewId="0">
      <pane xSplit="3" ySplit="13" topLeftCell="G14" activePane="bottomRight" state="frozen"/>
      <selection pane="topRight" activeCell="D1" sqref="D1"/>
      <selection pane="bottomLeft" activeCell="A14" sqref="A14"/>
      <selection pane="bottomRight" activeCell="Q21" sqref="Q21"/>
    </sheetView>
  </sheetViews>
  <sheetFormatPr defaultRowHeight="13.2" x14ac:dyDescent="0.25"/>
  <cols>
    <col min="1" max="1" width="4.44140625" style="1" customWidth="1"/>
    <col min="2" max="2" width="6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6" width="12.6640625" style="1" customWidth="1"/>
    <col min="17" max="17" width="14.6640625" style="1" customWidth="1"/>
    <col min="18" max="18" width="15.5546875" style="1" customWidth="1"/>
    <col min="19" max="19" width="12.88671875" style="1" customWidth="1"/>
    <col min="20" max="20" width="14.33203125" style="1" customWidth="1"/>
    <col min="21" max="1025" width="8.88671875" style="1" customWidth="1"/>
  </cols>
  <sheetData>
    <row r="1" spans="1:20" x14ac:dyDescent="0.25">
      <c r="Q1" s="1" t="s">
        <v>0</v>
      </c>
    </row>
    <row r="2" spans="1:20" x14ac:dyDescent="0.25">
      <c r="Q2" s="1" t="s">
        <v>1</v>
      </c>
    </row>
    <row r="3" spans="1:20" x14ac:dyDescent="0.25">
      <c r="Q3" s="1" t="s">
        <v>2</v>
      </c>
    </row>
    <row r="4" spans="1:20" ht="16.5" customHeight="1" x14ac:dyDescent="0.3"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</row>
    <row r="5" spans="1:20" ht="15.75" customHeight="1" x14ac:dyDescent="0.25">
      <c r="C5" s="2" t="s">
        <v>3</v>
      </c>
      <c r="D5" s="2"/>
      <c r="E5" s="2"/>
      <c r="F5" s="2"/>
      <c r="G5" s="2"/>
      <c r="H5" s="2"/>
      <c r="I5" s="2"/>
      <c r="J5" s="2"/>
      <c r="K5" s="2"/>
      <c r="L5" s="3"/>
      <c r="M5" s="3"/>
      <c r="N5" s="3"/>
      <c r="O5" s="3"/>
      <c r="P5" s="3"/>
      <c r="Q5" s="3"/>
    </row>
    <row r="6" spans="1:20" s="4" customFormat="1" ht="19.5" customHeight="1" x14ac:dyDescent="0.25">
      <c r="C6" s="5" t="s">
        <v>4</v>
      </c>
      <c r="D6" s="54" t="s">
        <v>5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20" s="4" customFormat="1" ht="19.5" customHeight="1" x14ac:dyDescent="0.25">
      <c r="C7" s="5" t="s">
        <v>6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0" s="4" customFormat="1" ht="19.5" customHeight="1" x14ac:dyDescent="0.25">
      <c r="C8" s="5" t="s">
        <v>7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20" ht="16.5" customHeight="1" x14ac:dyDescent="0.25"/>
    <row r="10" spans="1:20" ht="25.5" customHeight="1" x14ac:dyDescent="0.25">
      <c r="A10" s="52" t="s">
        <v>8</v>
      </c>
      <c r="B10" s="52" t="s">
        <v>9</v>
      </c>
      <c r="C10" s="52" t="s">
        <v>10</v>
      </c>
      <c r="D10" s="52" t="s">
        <v>11</v>
      </c>
      <c r="E10" s="52" t="s">
        <v>12</v>
      </c>
      <c r="F10" s="52" t="s">
        <v>13</v>
      </c>
      <c r="G10" s="52"/>
      <c r="H10" s="52"/>
      <c r="I10" s="52"/>
      <c r="J10" s="55" t="s">
        <v>14</v>
      </c>
      <c r="K10" s="52" t="s">
        <v>15</v>
      </c>
      <c r="L10" s="56" t="s">
        <v>16</v>
      </c>
      <c r="M10" s="56"/>
      <c r="N10" s="56"/>
      <c r="O10" s="56"/>
      <c r="P10" s="56"/>
      <c r="Q10" s="52" t="s">
        <v>17</v>
      </c>
      <c r="R10" s="56" t="s">
        <v>18</v>
      </c>
      <c r="S10" s="52" t="s">
        <v>19</v>
      </c>
      <c r="T10" s="51" t="s">
        <v>20</v>
      </c>
    </row>
    <row r="11" spans="1:20" ht="28.5" customHeight="1" x14ac:dyDescent="0.25">
      <c r="A11" s="52"/>
      <c r="B11" s="52"/>
      <c r="C11" s="52"/>
      <c r="D11" s="52"/>
      <c r="E11" s="52"/>
      <c r="F11" s="52" t="s">
        <v>21</v>
      </c>
      <c r="G11" s="52" t="s">
        <v>22</v>
      </c>
      <c r="H11" s="52" t="s">
        <v>23</v>
      </c>
      <c r="I11" s="52" t="s">
        <v>24</v>
      </c>
      <c r="J11" s="55"/>
      <c r="K11" s="55"/>
      <c r="L11" s="56"/>
      <c r="M11" s="56"/>
      <c r="N11" s="56"/>
      <c r="O11" s="56"/>
      <c r="P11" s="56"/>
      <c r="Q11" s="52"/>
      <c r="R11" s="52"/>
      <c r="S11" s="52"/>
      <c r="T11" s="51"/>
    </row>
    <row r="12" spans="1:20" ht="52.5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5"/>
      <c r="K12" s="55"/>
      <c r="L12" s="7"/>
      <c r="M12" s="7"/>
      <c r="N12" s="7"/>
      <c r="O12" s="6" t="s">
        <v>25</v>
      </c>
      <c r="P12" s="6" t="s">
        <v>26</v>
      </c>
      <c r="Q12" s="52"/>
      <c r="R12" s="52"/>
      <c r="S12" s="52"/>
      <c r="T12" s="51"/>
    </row>
    <row r="13" spans="1:20" s="12" customFormat="1" ht="15.75" customHeight="1" x14ac:dyDescent="0.25">
      <c r="A13" s="8">
        <v>1</v>
      </c>
      <c r="B13" s="9">
        <v>2</v>
      </c>
      <c r="C13" s="10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8" t="s">
        <v>27</v>
      </c>
      <c r="M13" s="8" t="s">
        <v>28</v>
      </c>
      <c r="N13" s="8" t="s">
        <v>29</v>
      </c>
      <c r="O13" s="8" t="s">
        <v>30</v>
      </c>
      <c r="P13" s="8" t="s">
        <v>31</v>
      </c>
      <c r="Q13" s="11">
        <v>13</v>
      </c>
      <c r="R13" s="11">
        <v>14</v>
      </c>
      <c r="S13" s="11">
        <v>15</v>
      </c>
      <c r="T13" s="11">
        <v>16</v>
      </c>
    </row>
    <row r="14" spans="1:20" ht="34.5" customHeight="1" x14ac:dyDescent="0.25">
      <c r="A14" s="13">
        <v>1</v>
      </c>
      <c r="B14" s="14"/>
      <c r="C14" s="15" t="s">
        <v>32</v>
      </c>
      <c r="D14" s="16" t="s">
        <v>33</v>
      </c>
      <c r="E14" s="17">
        <v>1</v>
      </c>
      <c r="F14" s="18"/>
      <c r="G14" s="19"/>
      <c r="H14" s="20"/>
      <c r="I14" s="20"/>
      <c r="J14" s="21">
        <v>1.04</v>
      </c>
      <c r="K14" s="19"/>
      <c r="L14" s="22">
        <v>155416.666</v>
      </c>
      <c r="M14" s="22">
        <v>191666.666</v>
      </c>
      <c r="N14" s="23">
        <v>204166.666</v>
      </c>
      <c r="O14" s="24"/>
      <c r="P14" s="22"/>
      <c r="Q14" s="25">
        <f>COUNTIF(K14:P14,"&gt;0")</f>
        <v>3</v>
      </c>
      <c r="R14" s="26">
        <f>CEILING(SUM(K14:P14)/COUNTIF(K14:P14,"&gt;0"),0.01)</f>
        <v>183750</v>
      </c>
      <c r="S14" s="26">
        <f>R14*E14</f>
        <v>183750</v>
      </c>
      <c r="T14" s="27">
        <f>STDEV(L14:P14)/R14*100</f>
        <v>13.780058597948777</v>
      </c>
    </row>
    <row r="15" spans="1:20" ht="24" customHeight="1" x14ac:dyDescent="0.25">
      <c r="A15" s="28"/>
      <c r="B15" s="29"/>
      <c r="C15" s="50" t="s">
        <v>34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30">
        <f>SUM(S14:S14)</f>
        <v>183750</v>
      </c>
      <c r="T15" s="31"/>
    </row>
    <row r="16" spans="1:20" ht="24" customHeight="1" x14ac:dyDescent="0.25">
      <c r="A16" s="28"/>
      <c r="B16" s="28"/>
      <c r="C16" s="50" t="s">
        <v>35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30">
        <f>S15</f>
        <v>183750</v>
      </c>
      <c r="T16" s="31"/>
    </row>
    <row r="17" spans="3:19" ht="13.5" customHeight="1" x14ac:dyDescent="0.25"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3"/>
    </row>
    <row r="18" spans="3:19" s="34" customFormat="1" ht="13.5" customHeight="1" x14ac:dyDescent="0.25">
      <c r="C18" s="34" t="s">
        <v>36</v>
      </c>
    </row>
    <row r="19" spans="3:19" s="34" customFormat="1" ht="15" customHeight="1" x14ac:dyDescent="0.25">
      <c r="C19" s="35" t="s">
        <v>37</v>
      </c>
    </row>
    <row r="20" spans="3:19" s="34" customFormat="1" ht="15" customHeight="1" x14ac:dyDescent="0.25">
      <c r="C20" s="35" t="s">
        <v>38</v>
      </c>
    </row>
    <row r="21" spans="3:19" s="34" customFormat="1" ht="15" customHeight="1" x14ac:dyDescent="0.25">
      <c r="C21" s="35" t="s">
        <v>39</v>
      </c>
    </row>
    <row r="22" spans="3:19" ht="13.5" customHeight="1" x14ac:dyDescent="0.25">
      <c r="L22" s="36"/>
    </row>
    <row r="23" spans="3:19" s="37" customFormat="1" ht="13.5" customHeight="1" x14ac:dyDescent="0.3">
      <c r="C23" s="38" t="s">
        <v>40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3:19" s="37" customFormat="1" ht="13.5" customHeight="1" x14ac:dyDescent="0.3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3:19" s="37" customFormat="1" ht="13.5" customHeight="1" x14ac:dyDescent="0.3">
      <c r="C25" s="39">
        <v>44943</v>
      </c>
      <c r="D25" s="40"/>
      <c r="E25" s="40"/>
      <c r="F25" s="49" t="s">
        <v>41</v>
      </c>
      <c r="G25" s="49"/>
      <c r="H25" s="49"/>
      <c r="I25" s="49"/>
      <c r="J25" s="49"/>
      <c r="K25" s="42"/>
      <c r="L25" s="49"/>
      <c r="M25" s="49"/>
      <c r="N25" s="49"/>
      <c r="O25" s="43"/>
      <c r="P25" s="43"/>
      <c r="Q25" s="49" t="s">
        <v>42</v>
      </c>
      <c r="R25" s="49"/>
      <c r="S25" s="44"/>
    </row>
    <row r="26" spans="3:19" s="37" customFormat="1" ht="13.5" customHeight="1" x14ac:dyDescent="0.3">
      <c r="C26" s="45" t="s">
        <v>43</v>
      </c>
      <c r="D26" s="40"/>
      <c r="E26" s="40"/>
      <c r="F26" s="47" t="s">
        <v>44</v>
      </c>
      <c r="G26" s="47"/>
      <c r="H26" s="47"/>
      <c r="I26" s="47"/>
      <c r="J26" s="47"/>
      <c r="K26" s="1"/>
      <c r="L26" s="48" t="s">
        <v>45</v>
      </c>
      <c r="M26" s="48"/>
      <c r="N26" s="48"/>
      <c r="O26" s="43"/>
      <c r="P26" s="43"/>
      <c r="Q26" s="47"/>
      <c r="R26" s="47"/>
    </row>
    <row r="27" spans="3:19" ht="13.5" customHeight="1" x14ac:dyDescent="0.25">
      <c r="C27" s="46"/>
    </row>
    <row r="28" spans="3:19" ht="13.5" customHeight="1" x14ac:dyDescent="0.25">
      <c r="C28" s="38" t="s">
        <v>46</v>
      </c>
    </row>
    <row r="29" spans="3:19" ht="13.5" customHeight="1" x14ac:dyDescent="0.25"/>
    <row r="30" spans="3:19" x14ac:dyDescent="0.25">
      <c r="C30" s="41"/>
      <c r="D30" s="40"/>
      <c r="E30" s="40"/>
      <c r="F30" s="49"/>
      <c r="G30" s="49"/>
      <c r="H30" s="49"/>
      <c r="I30" s="49"/>
      <c r="J30" s="49"/>
      <c r="K30" s="42"/>
      <c r="L30" s="49"/>
      <c r="M30" s="49"/>
      <c r="N30" s="49"/>
      <c r="O30" s="43"/>
      <c r="P30" s="43"/>
      <c r="Q30" s="49"/>
      <c r="R30" s="49"/>
    </row>
    <row r="31" spans="3:19" x14ac:dyDescent="0.25">
      <c r="C31" s="45" t="s">
        <v>43</v>
      </c>
      <c r="D31" s="40"/>
      <c r="E31" s="40"/>
      <c r="F31" s="47" t="s">
        <v>44</v>
      </c>
      <c r="G31" s="47"/>
      <c r="H31" s="47"/>
      <c r="I31" s="47"/>
      <c r="J31" s="47"/>
      <c r="L31" s="48" t="s">
        <v>45</v>
      </c>
      <c r="M31" s="48"/>
      <c r="N31" s="48"/>
      <c r="O31" s="43"/>
      <c r="P31" s="43"/>
      <c r="Q31" s="47"/>
      <c r="R31" s="47"/>
    </row>
    <row r="34" spans="2:20" x14ac:dyDescent="0.25">
      <c r="B34" s="1">
        <v>1</v>
      </c>
      <c r="C34" s="38" t="s">
        <v>47</v>
      </c>
    </row>
    <row r="35" spans="2:20" x14ac:dyDescent="0.25">
      <c r="B35" s="1">
        <v>2</v>
      </c>
      <c r="C35" s="38" t="s">
        <v>48</v>
      </c>
    </row>
    <row r="36" spans="2:20" x14ac:dyDescent="0.25"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</row>
  </sheetData>
  <mergeCells count="36">
    <mergeCell ref="C4:S4"/>
    <mergeCell ref="D6:S6"/>
    <mergeCell ref="D7:S7"/>
    <mergeCell ref="D8:S8"/>
    <mergeCell ref="A10:A12"/>
    <mergeCell ref="B10:B12"/>
    <mergeCell ref="C10:C12"/>
    <mergeCell ref="D10:D12"/>
    <mergeCell ref="E10:E12"/>
    <mergeCell ref="F10:I10"/>
    <mergeCell ref="J10:J12"/>
    <mergeCell ref="K10:K12"/>
    <mergeCell ref="L10:P11"/>
    <mergeCell ref="Q10:Q12"/>
    <mergeCell ref="R10:R12"/>
    <mergeCell ref="S10:S12"/>
    <mergeCell ref="T10:T12"/>
    <mergeCell ref="F11:F12"/>
    <mergeCell ref="G11:G12"/>
    <mergeCell ref="H11:H12"/>
    <mergeCell ref="I11:I12"/>
    <mergeCell ref="C15:R15"/>
    <mergeCell ref="C16:R16"/>
    <mergeCell ref="F25:J25"/>
    <mergeCell ref="L25:N25"/>
    <mergeCell ref="Q25:R25"/>
    <mergeCell ref="F31:J31"/>
    <mergeCell ref="L31:N31"/>
    <mergeCell ref="Q31:R31"/>
    <mergeCell ref="C36:T36"/>
    <mergeCell ref="F26:J26"/>
    <mergeCell ref="L26:N26"/>
    <mergeCell ref="Q26:R26"/>
    <mergeCell ref="F30:J30"/>
    <mergeCell ref="L30:N30"/>
    <mergeCell ref="Q30:R30"/>
  </mergeCells>
  <dataValidations count="2">
    <dataValidation type="list" allowBlank="1" showInputMessage="1" showErrorMessage="1" sqref="D7:S7">
      <formula1>подгруппа</formula1>
      <formula2>0</formula2>
    </dataValidation>
    <dataValidation type="list" allowBlank="1" showInputMessage="1" showErrorMessage="1" sqref="E6:S6">
      <formula1>#REF!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75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</cp:revision>
  <cp:lastPrinted>2023-01-17T17:31:26Z</cp:lastPrinted>
  <dcterms:created xsi:type="dcterms:W3CDTF">1996-10-08T23:32:33Z</dcterms:created>
  <dcterms:modified xsi:type="dcterms:W3CDTF">2023-01-31T04:51:12Z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